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centralizator!$A$2:$K$37</definedName>
  </definedNames>
  <calcPr calcId="144525"/>
</workbook>
</file>

<file path=xl/sharedStrings.xml><?xml version="1.0" encoding="utf-8"?>
<sst xmlns="http://schemas.openxmlformats.org/spreadsheetml/2006/main" count="54" uniqueCount="53">
  <si>
    <t>Fișă de fundamentare pentru ajustarea tarifului de spalat carosabil si trotuare</t>
  </si>
  <si>
    <t>Specificaţie</t>
  </si>
  <si>
    <t>U/M</t>
  </si>
  <si>
    <t>cote          %</t>
  </si>
  <si>
    <t>Fundamentare anterioara aprobata  (01.04.2019)     lei/an</t>
  </si>
  <si>
    <t>Tarif in plata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</si>
  <si>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</si>
  <si>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</si>
  <si>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</si>
  <si>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</si>
  <si>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</si>
  <si>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</si>
  <si>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</si>
  <si>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</si>
  <si>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</si>
  <si>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</si>
  <si>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si reparatii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</si>
  <si>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</si>
  <si>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</si>
  <si>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</si>
  <si>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</si>
  <si>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</si>
  <si>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</si>
  <si>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</si>
  <si>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</si>
  <si>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</si>
  <si>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</si>
  <si>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</si>
  <si>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</si>
  <si>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</si>
  <si>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</si>
  <si>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</si>
  <si>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</si>
  <si>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</si>
  <si>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</si>
  <si>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</si>
  <si>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</si>
  <si>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</si>
  <si>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</si>
  <si>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</si>
  <si>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</si>
  <si>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</si>
  <si>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</si>
  <si>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</si>
  <si>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</si>
  <si>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</si>
  <si>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100 mp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</si>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</sst>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0"/>
      <name val="Arial"/>
      <charset val="238"/>
    </font>
    <font>
      <b/>
      <sz val="14"/>
      <name val="Arial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b/>
      <sz val="12"/>
      <name val="Verdana"/>
      <charset val="134"/>
    </font>
    <font>
      <b/>
      <sz val="11"/>
      <color theme="0"/>
      <name val="Verdana"/>
      <charset val="134"/>
    </font>
    <font>
      <b/>
      <sz val="12"/>
      <color indexed="8"/>
      <name val="Verdana"/>
      <charset val="134"/>
    </font>
    <font>
      <sz val="12"/>
      <name val="Verdana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name val="Verdan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G%2032%20GB%20la%2027.09.2019\tarife%20S1%20pt%202019%20depuse%20pe%2013.12.2018%20si%202022\Ajustare%20tarife%2001.01.2023%20si%2031.03.2023\CCPS1%20ajustare%2003.10.2023\ok%20tarif%20spalat_2017_2019_Dv2.2_ajustat_31.03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ralizator"/>
      <sheetName val="Sheet1"/>
      <sheetName val="Comb.  lub. +piese sch.+rep.trt"/>
      <sheetName val="Energie electrica"/>
      <sheetName val="Materii si mat. consumabile"/>
      <sheetName val="Echipamente de lucru"/>
      <sheetName val="Reparatii"/>
      <sheetName val="Amortizari"/>
      <sheetName val="Salarii"/>
      <sheetName val="Alte ch.cu munca"/>
      <sheetName val="alte chelt. materiale (cu auto)"/>
      <sheetName val="Tx de rampa"/>
      <sheetName val="investitii in recipienti"/>
      <sheetName val="Sheet4"/>
      <sheetName val="Sheet3"/>
    </sheetNames>
    <sheetDataSet>
      <sheetData sheetId="0"/>
      <sheetData sheetId="1"/>
      <sheetData sheetId="2">
        <row r="84">
          <cell r="M84">
            <v>2903915.56</v>
          </cell>
        </row>
        <row r="92">
          <cell r="I92">
            <v>692487.06</v>
          </cell>
        </row>
        <row r="92">
          <cell r="L92">
            <v>1131841.42</v>
          </cell>
        </row>
        <row r="92">
          <cell r="P92">
            <v>302821.93</v>
          </cell>
        </row>
        <row r="93">
          <cell r="I93">
            <v>53641.77</v>
          </cell>
        </row>
      </sheetData>
      <sheetData sheetId="3">
        <row r="12">
          <cell r="C12">
            <v>0.00183</v>
          </cell>
        </row>
      </sheetData>
      <sheetData sheetId="4">
        <row r="22">
          <cell r="L22">
            <v>549771.217483167</v>
          </cell>
        </row>
      </sheetData>
      <sheetData sheetId="5">
        <row r="19">
          <cell r="J19">
            <v>22548.4819</v>
          </cell>
        </row>
      </sheetData>
      <sheetData sheetId="6"/>
      <sheetData sheetId="7">
        <row r="32">
          <cell r="I32">
            <v>0</v>
          </cell>
        </row>
        <row r="34">
          <cell r="I34">
            <v>0</v>
          </cell>
        </row>
      </sheetData>
      <sheetData sheetId="8">
        <row r="14">
          <cell r="H14">
            <v>2571135.02608696</v>
          </cell>
        </row>
      </sheetData>
      <sheetData sheetId="9">
        <row r="16">
          <cell r="K16">
            <v>382743.42986087</v>
          </cell>
        </row>
        <row r="16">
          <cell r="M16">
            <v>44628.48</v>
          </cell>
        </row>
      </sheetData>
      <sheetData sheetId="10">
        <row r="26">
          <cell r="N26">
            <v>155560.52</v>
          </cell>
        </row>
      </sheetData>
      <sheetData sheetId="11">
        <row r="10">
          <cell r="H10">
            <v>0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36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7.28703703703704" style="1" customWidth="1"/>
    <col min="2" max="2" width="67.1388888888889" style="2" customWidth="1"/>
    <col min="3" max="3" width="12.4259259259259" style="2" customWidth="1"/>
    <col min="4" max="4" width="13.4259259259259" style="1" customWidth="1"/>
    <col min="5" max="5" width="20.712962962963" style="3" customWidth="1"/>
    <col min="6" max="6" width="17" style="1" customWidth="1"/>
    <col min="7" max="7" width="14.8518518518519" style="1" customWidth="1"/>
    <col min="8" max="8" width="18.5740740740741" style="1" customWidth="1"/>
    <col min="9" max="9" width="21" style="1" customWidth="1"/>
    <col min="10" max="10" width="17.287037037037" style="1" customWidth="1"/>
    <col min="11" max="11" width="17.1388888888889" style="1" customWidth="1"/>
    <col min="12" max="247" width="9.13888888888889" style="1"/>
    <col min="248" max="248" width="7.28703703703704" style="1" customWidth="1"/>
    <col min="249" max="249" width="65.4259259259259" style="1" customWidth="1"/>
    <col min="250" max="250" width="12.4259259259259" style="1" customWidth="1"/>
    <col min="251" max="251" width="13.4259259259259" style="1" customWidth="1"/>
    <col min="252" max="252" width="20.712962962963" style="1" customWidth="1"/>
    <col min="253" max="253" width="17" style="1" customWidth="1"/>
    <col min="254" max="254" width="9" style="1" hidden="1" customWidth="1"/>
    <col min="255" max="255" width="18.5740740740741" style="1" customWidth="1"/>
    <col min="256" max="256" width="21" style="1" customWidth="1"/>
    <col min="257" max="257" width="17.287037037037" style="1" customWidth="1"/>
    <col min="258" max="258" width="17.1388888888889" style="1" customWidth="1"/>
    <col min="259" max="265" width="9" style="1" hidden="1" customWidth="1"/>
    <col min="266" max="503" width="9.13888888888889" style="1"/>
    <col min="504" max="504" width="7.28703703703704" style="1" customWidth="1"/>
    <col min="505" max="505" width="65.4259259259259" style="1" customWidth="1"/>
    <col min="506" max="506" width="12.4259259259259" style="1" customWidth="1"/>
    <col min="507" max="507" width="13.4259259259259" style="1" customWidth="1"/>
    <col min="508" max="508" width="20.712962962963" style="1" customWidth="1"/>
    <col min="509" max="509" width="17" style="1" customWidth="1"/>
    <col min="510" max="510" width="9" style="1" hidden="1" customWidth="1"/>
    <col min="511" max="511" width="18.5740740740741" style="1" customWidth="1"/>
    <col min="512" max="512" width="21" style="1" customWidth="1"/>
    <col min="513" max="513" width="17.287037037037" style="1" customWidth="1"/>
    <col min="514" max="514" width="17.1388888888889" style="1" customWidth="1"/>
    <col min="515" max="521" width="9" style="1" hidden="1" customWidth="1"/>
    <col min="522" max="759" width="9.13888888888889" style="1"/>
    <col min="760" max="760" width="7.28703703703704" style="1" customWidth="1"/>
    <col min="761" max="761" width="65.4259259259259" style="1" customWidth="1"/>
    <col min="762" max="762" width="12.4259259259259" style="1" customWidth="1"/>
    <col min="763" max="763" width="13.4259259259259" style="1" customWidth="1"/>
    <col min="764" max="764" width="20.712962962963" style="1" customWidth="1"/>
    <col min="765" max="765" width="17" style="1" customWidth="1"/>
    <col min="766" max="766" width="9" style="1" hidden="1" customWidth="1"/>
    <col min="767" max="767" width="18.5740740740741" style="1" customWidth="1"/>
    <col min="768" max="768" width="21" style="1" customWidth="1"/>
    <col min="769" max="769" width="17.287037037037" style="1" customWidth="1"/>
    <col min="770" max="770" width="17.1388888888889" style="1" customWidth="1"/>
    <col min="771" max="777" width="9" style="1" hidden="1" customWidth="1"/>
    <col min="778" max="1015" width="9.13888888888889" style="1"/>
    <col min="1016" max="1016" width="7.28703703703704" style="1" customWidth="1"/>
    <col min="1017" max="1017" width="65.4259259259259" style="1" customWidth="1"/>
    <col min="1018" max="1018" width="12.4259259259259" style="1" customWidth="1"/>
    <col min="1019" max="1019" width="13.4259259259259" style="1" customWidth="1"/>
    <col min="1020" max="1020" width="20.712962962963" style="1" customWidth="1"/>
    <col min="1021" max="1021" width="17" style="1" customWidth="1"/>
    <col min="1022" max="1022" width="9" style="1" hidden="1" customWidth="1"/>
    <col min="1023" max="1023" width="18.5740740740741" style="1" customWidth="1"/>
    <col min="1024" max="1024" width="21" style="1" customWidth="1"/>
    <col min="1025" max="1025" width="17.287037037037" style="1" customWidth="1"/>
    <col min="1026" max="1026" width="17.1388888888889" style="1" customWidth="1"/>
    <col min="1027" max="1033" width="9" style="1" hidden="1" customWidth="1"/>
    <col min="1034" max="1271" width="9.13888888888889" style="1"/>
    <col min="1272" max="1272" width="7.28703703703704" style="1" customWidth="1"/>
    <col min="1273" max="1273" width="65.4259259259259" style="1" customWidth="1"/>
    <col min="1274" max="1274" width="12.4259259259259" style="1" customWidth="1"/>
    <col min="1275" max="1275" width="13.4259259259259" style="1" customWidth="1"/>
    <col min="1276" max="1276" width="20.712962962963" style="1" customWidth="1"/>
    <col min="1277" max="1277" width="17" style="1" customWidth="1"/>
    <col min="1278" max="1278" width="9" style="1" hidden="1" customWidth="1"/>
    <col min="1279" max="1279" width="18.5740740740741" style="1" customWidth="1"/>
    <col min="1280" max="1280" width="21" style="1" customWidth="1"/>
    <col min="1281" max="1281" width="17.287037037037" style="1" customWidth="1"/>
    <col min="1282" max="1282" width="17.1388888888889" style="1" customWidth="1"/>
    <col min="1283" max="1289" width="9" style="1" hidden="1" customWidth="1"/>
    <col min="1290" max="1527" width="9.13888888888889" style="1"/>
    <col min="1528" max="1528" width="7.28703703703704" style="1" customWidth="1"/>
    <col min="1529" max="1529" width="65.4259259259259" style="1" customWidth="1"/>
    <col min="1530" max="1530" width="12.4259259259259" style="1" customWidth="1"/>
    <col min="1531" max="1531" width="13.4259259259259" style="1" customWidth="1"/>
    <col min="1532" max="1532" width="20.712962962963" style="1" customWidth="1"/>
    <col min="1533" max="1533" width="17" style="1" customWidth="1"/>
    <col min="1534" max="1534" width="9" style="1" hidden="1" customWidth="1"/>
    <col min="1535" max="1535" width="18.5740740740741" style="1" customWidth="1"/>
    <col min="1536" max="1536" width="21" style="1" customWidth="1"/>
    <col min="1537" max="1537" width="17.287037037037" style="1" customWidth="1"/>
    <col min="1538" max="1538" width="17.1388888888889" style="1" customWidth="1"/>
    <col min="1539" max="1545" width="9" style="1" hidden="1" customWidth="1"/>
    <col min="1546" max="1783" width="9.13888888888889" style="1"/>
    <col min="1784" max="1784" width="7.28703703703704" style="1" customWidth="1"/>
    <col min="1785" max="1785" width="65.4259259259259" style="1" customWidth="1"/>
    <col min="1786" max="1786" width="12.4259259259259" style="1" customWidth="1"/>
    <col min="1787" max="1787" width="13.4259259259259" style="1" customWidth="1"/>
    <col min="1788" max="1788" width="20.712962962963" style="1" customWidth="1"/>
    <col min="1789" max="1789" width="17" style="1" customWidth="1"/>
    <col min="1790" max="1790" width="9" style="1" hidden="1" customWidth="1"/>
    <col min="1791" max="1791" width="18.5740740740741" style="1" customWidth="1"/>
    <col min="1792" max="1792" width="21" style="1" customWidth="1"/>
    <col min="1793" max="1793" width="17.287037037037" style="1" customWidth="1"/>
    <col min="1794" max="1794" width="17.1388888888889" style="1" customWidth="1"/>
    <col min="1795" max="1801" width="9" style="1" hidden="1" customWidth="1"/>
    <col min="1802" max="2039" width="9.13888888888889" style="1"/>
    <col min="2040" max="2040" width="7.28703703703704" style="1" customWidth="1"/>
    <col min="2041" max="2041" width="65.4259259259259" style="1" customWidth="1"/>
    <col min="2042" max="2042" width="12.4259259259259" style="1" customWidth="1"/>
    <col min="2043" max="2043" width="13.4259259259259" style="1" customWidth="1"/>
    <col min="2044" max="2044" width="20.712962962963" style="1" customWidth="1"/>
    <col min="2045" max="2045" width="17" style="1" customWidth="1"/>
    <col min="2046" max="2046" width="9" style="1" hidden="1" customWidth="1"/>
    <col min="2047" max="2047" width="18.5740740740741" style="1" customWidth="1"/>
    <col min="2048" max="2048" width="21" style="1" customWidth="1"/>
    <col min="2049" max="2049" width="17.287037037037" style="1" customWidth="1"/>
    <col min="2050" max="2050" width="17.1388888888889" style="1" customWidth="1"/>
    <col min="2051" max="2057" width="9" style="1" hidden="1" customWidth="1"/>
    <col min="2058" max="2295" width="9.13888888888889" style="1"/>
    <col min="2296" max="2296" width="7.28703703703704" style="1" customWidth="1"/>
    <col min="2297" max="2297" width="65.4259259259259" style="1" customWidth="1"/>
    <col min="2298" max="2298" width="12.4259259259259" style="1" customWidth="1"/>
    <col min="2299" max="2299" width="13.4259259259259" style="1" customWidth="1"/>
    <col min="2300" max="2300" width="20.712962962963" style="1" customWidth="1"/>
    <col min="2301" max="2301" width="17" style="1" customWidth="1"/>
    <col min="2302" max="2302" width="9" style="1" hidden="1" customWidth="1"/>
    <col min="2303" max="2303" width="18.5740740740741" style="1" customWidth="1"/>
    <col min="2304" max="2304" width="21" style="1" customWidth="1"/>
    <col min="2305" max="2305" width="17.287037037037" style="1" customWidth="1"/>
    <col min="2306" max="2306" width="17.1388888888889" style="1" customWidth="1"/>
    <col min="2307" max="2313" width="9" style="1" hidden="1" customWidth="1"/>
    <col min="2314" max="2551" width="9.13888888888889" style="1"/>
    <col min="2552" max="2552" width="7.28703703703704" style="1" customWidth="1"/>
    <col min="2553" max="2553" width="65.4259259259259" style="1" customWidth="1"/>
    <col min="2554" max="2554" width="12.4259259259259" style="1" customWidth="1"/>
    <col min="2555" max="2555" width="13.4259259259259" style="1" customWidth="1"/>
    <col min="2556" max="2556" width="20.712962962963" style="1" customWidth="1"/>
    <col min="2557" max="2557" width="17" style="1" customWidth="1"/>
    <col min="2558" max="2558" width="9" style="1" hidden="1" customWidth="1"/>
    <col min="2559" max="2559" width="18.5740740740741" style="1" customWidth="1"/>
    <col min="2560" max="2560" width="21" style="1" customWidth="1"/>
    <col min="2561" max="2561" width="17.287037037037" style="1" customWidth="1"/>
    <col min="2562" max="2562" width="17.1388888888889" style="1" customWidth="1"/>
    <col min="2563" max="2569" width="9" style="1" hidden="1" customWidth="1"/>
    <col min="2570" max="2807" width="9.13888888888889" style="1"/>
    <col min="2808" max="2808" width="7.28703703703704" style="1" customWidth="1"/>
    <col min="2809" max="2809" width="65.4259259259259" style="1" customWidth="1"/>
    <col min="2810" max="2810" width="12.4259259259259" style="1" customWidth="1"/>
    <col min="2811" max="2811" width="13.4259259259259" style="1" customWidth="1"/>
    <col min="2812" max="2812" width="20.712962962963" style="1" customWidth="1"/>
    <col min="2813" max="2813" width="17" style="1" customWidth="1"/>
    <col min="2814" max="2814" width="9" style="1" hidden="1" customWidth="1"/>
    <col min="2815" max="2815" width="18.5740740740741" style="1" customWidth="1"/>
    <col min="2816" max="2816" width="21" style="1" customWidth="1"/>
    <col min="2817" max="2817" width="17.287037037037" style="1" customWidth="1"/>
    <col min="2818" max="2818" width="17.1388888888889" style="1" customWidth="1"/>
    <col min="2819" max="2825" width="9" style="1" hidden="1" customWidth="1"/>
    <col min="2826" max="3063" width="9.13888888888889" style="1"/>
    <col min="3064" max="3064" width="7.28703703703704" style="1" customWidth="1"/>
    <col min="3065" max="3065" width="65.4259259259259" style="1" customWidth="1"/>
    <col min="3066" max="3066" width="12.4259259259259" style="1" customWidth="1"/>
    <col min="3067" max="3067" width="13.4259259259259" style="1" customWidth="1"/>
    <col min="3068" max="3068" width="20.712962962963" style="1" customWidth="1"/>
    <col min="3069" max="3069" width="17" style="1" customWidth="1"/>
    <col min="3070" max="3070" width="9" style="1" hidden="1" customWidth="1"/>
    <col min="3071" max="3071" width="18.5740740740741" style="1" customWidth="1"/>
    <col min="3072" max="3072" width="21" style="1" customWidth="1"/>
    <col min="3073" max="3073" width="17.287037037037" style="1" customWidth="1"/>
    <col min="3074" max="3074" width="17.1388888888889" style="1" customWidth="1"/>
    <col min="3075" max="3081" width="9" style="1" hidden="1" customWidth="1"/>
    <col min="3082" max="3319" width="9.13888888888889" style="1"/>
    <col min="3320" max="3320" width="7.28703703703704" style="1" customWidth="1"/>
    <col min="3321" max="3321" width="65.4259259259259" style="1" customWidth="1"/>
    <col min="3322" max="3322" width="12.4259259259259" style="1" customWidth="1"/>
    <col min="3323" max="3323" width="13.4259259259259" style="1" customWidth="1"/>
    <col min="3324" max="3324" width="20.712962962963" style="1" customWidth="1"/>
    <col min="3325" max="3325" width="17" style="1" customWidth="1"/>
    <col min="3326" max="3326" width="9" style="1" hidden="1" customWidth="1"/>
    <col min="3327" max="3327" width="18.5740740740741" style="1" customWidth="1"/>
    <col min="3328" max="3328" width="21" style="1" customWidth="1"/>
    <col min="3329" max="3329" width="17.287037037037" style="1" customWidth="1"/>
    <col min="3330" max="3330" width="17.1388888888889" style="1" customWidth="1"/>
    <col min="3331" max="3337" width="9" style="1" hidden="1" customWidth="1"/>
    <col min="3338" max="3575" width="9.13888888888889" style="1"/>
    <col min="3576" max="3576" width="7.28703703703704" style="1" customWidth="1"/>
    <col min="3577" max="3577" width="65.4259259259259" style="1" customWidth="1"/>
    <col min="3578" max="3578" width="12.4259259259259" style="1" customWidth="1"/>
    <col min="3579" max="3579" width="13.4259259259259" style="1" customWidth="1"/>
    <col min="3580" max="3580" width="20.712962962963" style="1" customWidth="1"/>
    <col min="3581" max="3581" width="17" style="1" customWidth="1"/>
    <col min="3582" max="3582" width="9" style="1" hidden="1" customWidth="1"/>
    <col min="3583" max="3583" width="18.5740740740741" style="1" customWidth="1"/>
    <col min="3584" max="3584" width="21" style="1" customWidth="1"/>
    <col min="3585" max="3585" width="17.287037037037" style="1" customWidth="1"/>
    <col min="3586" max="3586" width="17.1388888888889" style="1" customWidth="1"/>
    <col min="3587" max="3593" width="9" style="1" hidden="1" customWidth="1"/>
    <col min="3594" max="3831" width="9.13888888888889" style="1"/>
    <col min="3832" max="3832" width="7.28703703703704" style="1" customWidth="1"/>
    <col min="3833" max="3833" width="65.4259259259259" style="1" customWidth="1"/>
    <col min="3834" max="3834" width="12.4259259259259" style="1" customWidth="1"/>
    <col min="3835" max="3835" width="13.4259259259259" style="1" customWidth="1"/>
    <col min="3836" max="3836" width="20.712962962963" style="1" customWidth="1"/>
    <col min="3837" max="3837" width="17" style="1" customWidth="1"/>
    <col min="3838" max="3838" width="9" style="1" hidden="1" customWidth="1"/>
    <col min="3839" max="3839" width="18.5740740740741" style="1" customWidth="1"/>
    <col min="3840" max="3840" width="21" style="1" customWidth="1"/>
    <col min="3841" max="3841" width="17.287037037037" style="1" customWidth="1"/>
    <col min="3842" max="3842" width="17.1388888888889" style="1" customWidth="1"/>
    <col min="3843" max="3849" width="9" style="1" hidden="1" customWidth="1"/>
    <col min="3850" max="4087" width="9.13888888888889" style="1"/>
    <col min="4088" max="4088" width="7.28703703703704" style="1" customWidth="1"/>
    <col min="4089" max="4089" width="65.4259259259259" style="1" customWidth="1"/>
    <col min="4090" max="4090" width="12.4259259259259" style="1" customWidth="1"/>
    <col min="4091" max="4091" width="13.4259259259259" style="1" customWidth="1"/>
    <col min="4092" max="4092" width="20.712962962963" style="1" customWidth="1"/>
    <col min="4093" max="4093" width="17" style="1" customWidth="1"/>
    <col min="4094" max="4094" width="9" style="1" hidden="1" customWidth="1"/>
    <col min="4095" max="4095" width="18.5740740740741" style="1" customWidth="1"/>
    <col min="4096" max="4096" width="21" style="1" customWidth="1"/>
    <col min="4097" max="4097" width="17.287037037037" style="1" customWidth="1"/>
    <col min="4098" max="4098" width="17.1388888888889" style="1" customWidth="1"/>
    <col min="4099" max="4105" width="9" style="1" hidden="1" customWidth="1"/>
    <col min="4106" max="4343" width="9.13888888888889" style="1"/>
    <col min="4344" max="4344" width="7.28703703703704" style="1" customWidth="1"/>
    <col min="4345" max="4345" width="65.4259259259259" style="1" customWidth="1"/>
    <col min="4346" max="4346" width="12.4259259259259" style="1" customWidth="1"/>
    <col min="4347" max="4347" width="13.4259259259259" style="1" customWidth="1"/>
    <col min="4348" max="4348" width="20.712962962963" style="1" customWidth="1"/>
    <col min="4349" max="4349" width="17" style="1" customWidth="1"/>
    <col min="4350" max="4350" width="9" style="1" hidden="1" customWidth="1"/>
    <col min="4351" max="4351" width="18.5740740740741" style="1" customWidth="1"/>
    <col min="4352" max="4352" width="21" style="1" customWidth="1"/>
    <col min="4353" max="4353" width="17.287037037037" style="1" customWidth="1"/>
    <col min="4354" max="4354" width="17.1388888888889" style="1" customWidth="1"/>
    <col min="4355" max="4361" width="9" style="1" hidden="1" customWidth="1"/>
    <col min="4362" max="4599" width="9.13888888888889" style="1"/>
    <col min="4600" max="4600" width="7.28703703703704" style="1" customWidth="1"/>
    <col min="4601" max="4601" width="65.4259259259259" style="1" customWidth="1"/>
    <col min="4602" max="4602" width="12.4259259259259" style="1" customWidth="1"/>
    <col min="4603" max="4603" width="13.4259259259259" style="1" customWidth="1"/>
    <col min="4604" max="4604" width="20.712962962963" style="1" customWidth="1"/>
    <col min="4605" max="4605" width="17" style="1" customWidth="1"/>
    <col min="4606" max="4606" width="9" style="1" hidden="1" customWidth="1"/>
    <col min="4607" max="4607" width="18.5740740740741" style="1" customWidth="1"/>
    <col min="4608" max="4608" width="21" style="1" customWidth="1"/>
    <col min="4609" max="4609" width="17.287037037037" style="1" customWidth="1"/>
    <col min="4610" max="4610" width="17.1388888888889" style="1" customWidth="1"/>
    <col min="4611" max="4617" width="9" style="1" hidden="1" customWidth="1"/>
    <col min="4618" max="4855" width="9.13888888888889" style="1"/>
    <col min="4856" max="4856" width="7.28703703703704" style="1" customWidth="1"/>
    <col min="4857" max="4857" width="65.4259259259259" style="1" customWidth="1"/>
    <col min="4858" max="4858" width="12.4259259259259" style="1" customWidth="1"/>
    <col min="4859" max="4859" width="13.4259259259259" style="1" customWidth="1"/>
    <col min="4860" max="4860" width="20.712962962963" style="1" customWidth="1"/>
    <col min="4861" max="4861" width="17" style="1" customWidth="1"/>
    <col min="4862" max="4862" width="9" style="1" hidden="1" customWidth="1"/>
    <col min="4863" max="4863" width="18.5740740740741" style="1" customWidth="1"/>
    <col min="4864" max="4864" width="21" style="1" customWidth="1"/>
    <col min="4865" max="4865" width="17.287037037037" style="1" customWidth="1"/>
    <col min="4866" max="4866" width="17.1388888888889" style="1" customWidth="1"/>
    <col min="4867" max="4873" width="9" style="1" hidden="1" customWidth="1"/>
    <col min="4874" max="5111" width="9.13888888888889" style="1"/>
    <col min="5112" max="5112" width="7.28703703703704" style="1" customWidth="1"/>
    <col min="5113" max="5113" width="65.4259259259259" style="1" customWidth="1"/>
    <col min="5114" max="5114" width="12.4259259259259" style="1" customWidth="1"/>
    <col min="5115" max="5115" width="13.4259259259259" style="1" customWidth="1"/>
    <col min="5116" max="5116" width="20.712962962963" style="1" customWidth="1"/>
    <col min="5117" max="5117" width="17" style="1" customWidth="1"/>
    <col min="5118" max="5118" width="9" style="1" hidden="1" customWidth="1"/>
    <col min="5119" max="5119" width="18.5740740740741" style="1" customWidth="1"/>
    <col min="5120" max="5120" width="21" style="1" customWidth="1"/>
    <col min="5121" max="5121" width="17.287037037037" style="1" customWidth="1"/>
    <col min="5122" max="5122" width="17.1388888888889" style="1" customWidth="1"/>
    <col min="5123" max="5129" width="9" style="1" hidden="1" customWidth="1"/>
    <col min="5130" max="5367" width="9.13888888888889" style="1"/>
    <col min="5368" max="5368" width="7.28703703703704" style="1" customWidth="1"/>
    <col min="5369" max="5369" width="65.4259259259259" style="1" customWidth="1"/>
    <col min="5370" max="5370" width="12.4259259259259" style="1" customWidth="1"/>
    <col min="5371" max="5371" width="13.4259259259259" style="1" customWidth="1"/>
    <col min="5372" max="5372" width="20.712962962963" style="1" customWidth="1"/>
    <col min="5373" max="5373" width="17" style="1" customWidth="1"/>
    <col min="5374" max="5374" width="9" style="1" hidden="1" customWidth="1"/>
    <col min="5375" max="5375" width="18.5740740740741" style="1" customWidth="1"/>
    <col min="5376" max="5376" width="21" style="1" customWidth="1"/>
    <col min="5377" max="5377" width="17.287037037037" style="1" customWidth="1"/>
    <col min="5378" max="5378" width="17.1388888888889" style="1" customWidth="1"/>
    <col min="5379" max="5385" width="9" style="1" hidden="1" customWidth="1"/>
    <col min="5386" max="5623" width="9.13888888888889" style="1"/>
    <col min="5624" max="5624" width="7.28703703703704" style="1" customWidth="1"/>
    <col min="5625" max="5625" width="65.4259259259259" style="1" customWidth="1"/>
    <col min="5626" max="5626" width="12.4259259259259" style="1" customWidth="1"/>
    <col min="5627" max="5627" width="13.4259259259259" style="1" customWidth="1"/>
    <col min="5628" max="5628" width="20.712962962963" style="1" customWidth="1"/>
    <col min="5629" max="5629" width="17" style="1" customWidth="1"/>
    <col min="5630" max="5630" width="9" style="1" hidden="1" customWidth="1"/>
    <col min="5631" max="5631" width="18.5740740740741" style="1" customWidth="1"/>
    <col min="5632" max="5632" width="21" style="1" customWidth="1"/>
    <col min="5633" max="5633" width="17.287037037037" style="1" customWidth="1"/>
    <col min="5634" max="5634" width="17.1388888888889" style="1" customWidth="1"/>
    <col min="5635" max="5641" width="9" style="1" hidden="1" customWidth="1"/>
    <col min="5642" max="5879" width="9.13888888888889" style="1"/>
    <col min="5880" max="5880" width="7.28703703703704" style="1" customWidth="1"/>
    <col min="5881" max="5881" width="65.4259259259259" style="1" customWidth="1"/>
    <col min="5882" max="5882" width="12.4259259259259" style="1" customWidth="1"/>
    <col min="5883" max="5883" width="13.4259259259259" style="1" customWidth="1"/>
    <col min="5884" max="5884" width="20.712962962963" style="1" customWidth="1"/>
    <col min="5885" max="5885" width="17" style="1" customWidth="1"/>
    <col min="5886" max="5886" width="9" style="1" hidden="1" customWidth="1"/>
    <col min="5887" max="5887" width="18.5740740740741" style="1" customWidth="1"/>
    <col min="5888" max="5888" width="21" style="1" customWidth="1"/>
    <col min="5889" max="5889" width="17.287037037037" style="1" customWidth="1"/>
    <col min="5890" max="5890" width="17.1388888888889" style="1" customWidth="1"/>
    <col min="5891" max="5897" width="9" style="1" hidden="1" customWidth="1"/>
    <col min="5898" max="6135" width="9.13888888888889" style="1"/>
    <col min="6136" max="6136" width="7.28703703703704" style="1" customWidth="1"/>
    <col min="6137" max="6137" width="65.4259259259259" style="1" customWidth="1"/>
    <col min="6138" max="6138" width="12.4259259259259" style="1" customWidth="1"/>
    <col min="6139" max="6139" width="13.4259259259259" style="1" customWidth="1"/>
    <col min="6140" max="6140" width="20.712962962963" style="1" customWidth="1"/>
    <col min="6141" max="6141" width="17" style="1" customWidth="1"/>
    <col min="6142" max="6142" width="9" style="1" hidden="1" customWidth="1"/>
    <col min="6143" max="6143" width="18.5740740740741" style="1" customWidth="1"/>
    <col min="6144" max="6144" width="21" style="1" customWidth="1"/>
    <col min="6145" max="6145" width="17.287037037037" style="1" customWidth="1"/>
    <col min="6146" max="6146" width="17.1388888888889" style="1" customWidth="1"/>
    <col min="6147" max="6153" width="9" style="1" hidden="1" customWidth="1"/>
    <col min="6154" max="6391" width="9.13888888888889" style="1"/>
    <col min="6392" max="6392" width="7.28703703703704" style="1" customWidth="1"/>
    <col min="6393" max="6393" width="65.4259259259259" style="1" customWidth="1"/>
    <col min="6394" max="6394" width="12.4259259259259" style="1" customWidth="1"/>
    <col min="6395" max="6395" width="13.4259259259259" style="1" customWidth="1"/>
    <col min="6396" max="6396" width="20.712962962963" style="1" customWidth="1"/>
    <col min="6397" max="6397" width="17" style="1" customWidth="1"/>
    <col min="6398" max="6398" width="9" style="1" hidden="1" customWidth="1"/>
    <col min="6399" max="6399" width="18.5740740740741" style="1" customWidth="1"/>
    <col min="6400" max="6400" width="21" style="1" customWidth="1"/>
    <col min="6401" max="6401" width="17.287037037037" style="1" customWidth="1"/>
    <col min="6402" max="6402" width="17.1388888888889" style="1" customWidth="1"/>
    <col min="6403" max="6409" width="9" style="1" hidden="1" customWidth="1"/>
    <col min="6410" max="6647" width="9.13888888888889" style="1"/>
    <col min="6648" max="6648" width="7.28703703703704" style="1" customWidth="1"/>
    <col min="6649" max="6649" width="65.4259259259259" style="1" customWidth="1"/>
    <col min="6650" max="6650" width="12.4259259259259" style="1" customWidth="1"/>
    <col min="6651" max="6651" width="13.4259259259259" style="1" customWidth="1"/>
    <col min="6652" max="6652" width="20.712962962963" style="1" customWidth="1"/>
    <col min="6653" max="6653" width="17" style="1" customWidth="1"/>
    <col min="6654" max="6654" width="9" style="1" hidden="1" customWidth="1"/>
    <col min="6655" max="6655" width="18.5740740740741" style="1" customWidth="1"/>
    <col min="6656" max="6656" width="21" style="1" customWidth="1"/>
    <col min="6657" max="6657" width="17.287037037037" style="1" customWidth="1"/>
    <col min="6658" max="6658" width="17.1388888888889" style="1" customWidth="1"/>
    <col min="6659" max="6665" width="9" style="1" hidden="1" customWidth="1"/>
    <col min="6666" max="6903" width="9.13888888888889" style="1"/>
    <col min="6904" max="6904" width="7.28703703703704" style="1" customWidth="1"/>
    <col min="6905" max="6905" width="65.4259259259259" style="1" customWidth="1"/>
    <col min="6906" max="6906" width="12.4259259259259" style="1" customWidth="1"/>
    <col min="6907" max="6907" width="13.4259259259259" style="1" customWidth="1"/>
    <col min="6908" max="6908" width="20.712962962963" style="1" customWidth="1"/>
    <col min="6909" max="6909" width="17" style="1" customWidth="1"/>
    <col min="6910" max="6910" width="9" style="1" hidden="1" customWidth="1"/>
    <col min="6911" max="6911" width="18.5740740740741" style="1" customWidth="1"/>
    <col min="6912" max="6912" width="21" style="1" customWidth="1"/>
    <col min="6913" max="6913" width="17.287037037037" style="1" customWidth="1"/>
    <col min="6914" max="6914" width="17.1388888888889" style="1" customWidth="1"/>
    <col min="6915" max="6921" width="9" style="1" hidden="1" customWidth="1"/>
    <col min="6922" max="7159" width="9.13888888888889" style="1"/>
    <col min="7160" max="7160" width="7.28703703703704" style="1" customWidth="1"/>
    <col min="7161" max="7161" width="65.4259259259259" style="1" customWidth="1"/>
    <col min="7162" max="7162" width="12.4259259259259" style="1" customWidth="1"/>
    <col min="7163" max="7163" width="13.4259259259259" style="1" customWidth="1"/>
    <col min="7164" max="7164" width="20.712962962963" style="1" customWidth="1"/>
    <col min="7165" max="7165" width="17" style="1" customWidth="1"/>
    <col min="7166" max="7166" width="9" style="1" hidden="1" customWidth="1"/>
    <col min="7167" max="7167" width="18.5740740740741" style="1" customWidth="1"/>
    <col min="7168" max="7168" width="21" style="1" customWidth="1"/>
    <col min="7169" max="7169" width="17.287037037037" style="1" customWidth="1"/>
    <col min="7170" max="7170" width="17.1388888888889" style="1" customWidth="1"/>
    <col min="7171" max="7177" width="9" style="1" hidden="1" customWidth="1"/>
    <col min="7178" max="7415" width="9.13888888888889" style="1"/>
    <col min="7416" max="7416" width="7.28703703703704" style="1" customWidth="1"/>
    <col min="7417" max="7417" width="65.4259259259259" style="1" customWidth="1"/>
    <col min="7418" max="7418" width="12.4259259259259" style="1" customWidth="1"/>
    <col min="7419" max="7419" width="13.4259259259259" style="1" customWidth="1"/>
    <col min="7420" max="7420" width="20.712962962963" style="1" customWidth="1"/>
    <col min="7421" max="7421" width="17" style="1" customWidth="1"/>
    <col min="7422" max="7422" width="9" style="1" hidden="1" customWidth="1"/>
    <col min="7423" max="7423" width="18.5740740740741" style="1" customWidth="1"/>
    <col min="7424" max="7424" width="21" style="1" customWidth="1"/>
    <col min="7425" max="7425" width="17.287037037037" style="1" customWidth="1"/>
    <col min="7426" max="7426" width="17.1388888888889" style="1" customWidth="1"/>
    <col min="7427" max="7433" width="9" style="1" hidden="1" customWidth="1"/>
    <col min="7434" max="7671" width="9.13888888888889" style="1"/>
    <col min="7672" max="7672" width="7.28703703703704" style="1" customWidth="1"/>
    <col min="7673" max="7673" width="65.4259259259259" style="1" customWidth="1"/>
    <col min="7674" max="7674" width="12.4259259259259" style="1" customWidth="1"/>
    <col min="7675" max="7675" width="13.4259259259259" style="1" customWidth="1"/>
    <col min="7676" max="7676" width="20.712962962963" style="1" customWidth="1"/>
    <col min="7677" max="7677" width="17" style="1" customWidth="1"/>
    <col min="7678" max="7678" width="9" style="1" hidden="1" customWidth="1"/>
    <col min="7679" max="7679" width="18.5740740740741" style="1" customWidth="1"/>
    <col min="7680" max="7680" width="21" style="1" customWidth="1"/>
    <col min="7681" max="7681" width="17.287037037037" style="1" customWidth="1"/>
    <col min="7682" max="7682" width="17.1388888888889" style="1" customWidth="1"/>
    <col min="7683" max="7689" width="9" style="1" hidden="1" customWidth="1"/>
    <col min="7690" max="7927" width="9.13888888888889" style="1"/>
    <col min="7928" max="7928" width="7.28703703703704" style="1" customWidth="1"/>
    <col min="7929" max="7929" width="65.4259259259259" style="1" customWidth="1"/>
    <col min="7930" max="7930" width="12.4259259259259" style="1" customWidth="1"/>
    <col min="7931" max="7931" width="13.4259259259259" style="1" customWidth="1"/>
    <col min="7932" max="7932" width="20.712962962963" style="1" customWidth="1"/>
    <col min="7933" max="7933" width="17" style="1" customWidth="1"/>
    <col min="7934" max="7934" width="9" style="1" hidden="1" customWidth="1"/>
    <col min="7935" max="7935" width="18.5740740740741" style="1" customWidth="1"/>
    <col min="7936" max="7936" width="21" style="1" customWidth="1"/>
    <col min="7937" max="7937" width="17.287037037037" style="1" customWidth="1"/>
    <col min="7938" max="7938" width="17.1388888888889" style="1" customWidth="1"/>
    <col min="7939" max="7945" width="9" style="1" hidden="1" customWidth="1"/>
    <col min="7946" max="8183" width="9.13888888888889" style="1"/>
    <col min="8184" max="8184" width="7.28703703703704" style="1" customWidth="1"/>
    <col min="8185" max="8185" width="65.4259259259259" style="1" customWidth="1"/>
    <col min="8186" max="8186" width="12.4259259259259" style="1" customWidth="1"/>
    <col min="8187" max="8187" width="13.4259259259259" style="1" customWidth="1"/>
    <col min="8188" max="8188" width="20.712962962963" style="1" customWidth="1"/>
    <col min="8189" max="8189" width="17" style="1" customWidth="1"/>
    <col min="8190" max="8190" width="9" style="1" hidden="1" customWidth="1"/>
    <col min="8191" max="8191" width="18.5740740740741" style="1" customWidth="1"/>
    <col min="8192" max="8192" width="21" style="1" customWidth="1"/>
    <col min="8193" max="8193" width="17.287037037037" style="1" customWidth="1"/>
    <col min="8194" max="8194" width="17.1388888888889" style="1" customWidth="1"/>
    <col min="8195" max="8201" width="9" style="1" hidden="1" customWidth="1"/>
    <col min="8202" max="8439" width="9.13888888888889" style="1"/>
    <col min="8440" max="8440" width="7.28703703703704" style="1" customWidth="1"/>
    <col min="8441" max="8441" width="65.4259259259259" style="1" customWidth="1"/>
    <col min="8442" max="8442" width="12.4259259259259" style="1" customWidth="1"/>
    <col min="8443" max="8443" width="13.4259259259259" style="1" customWidth="1"/>
    <col min="8444" max="8444" width="20.712962962963" style="1" customWidth="1"/>
    <col min="8445" max="8445" width="17" style="1" customWidth="1"/>
    <col min="8446" max="8446" width="9" style="1" hidden="1" customWidth="1"/>
    <col min="8447" max="8447" width="18.5740740740741" style="1" customWidth="1"/>
    <col min="8448" max="8448" width="21" style="1" customWidth="1"/>
    <col min="8449" max="8449" width="17.287037037037" style="1" customWidth="1"/>
    <col min="8450" max="8450" width="17.1388888888889" style="1" customWidth="1"/>
    <col min="8451" max="8457" width="9" style="1" hidden="1" customWidth="1"/>
    <col min="8458" max="8695" width="9.13888888888889" style="1"/>
    <col min="8696" max="8696" width="7.28703703703704" style="1" customWidth="1"/>
    <col min="8697" max="8697" width="65.4259259259259" style="1" customWidth="1"/>
    <col min="8698" max="8698" width="12.4259259259259" style="1" customWidth="1"/>
    <col min="8699" max="8699" width="13.4259259259259" style="1" customWidth="1"/>
    <col min="8700" max="8700" width="20.712962962963" style="1" customWidth="1"/>
    <col min="8701" max="8701" width="17" style="1" customWidth="1"/>
    <col min="8702" max="8702" width="9" style="1" hidden="1" customWidth="1"/>
    <col min="8703" max="8703" width="18.5740740740741" style="1" customWidth="1"/>
    <col min="8704" max="8704" width="21" style="1" customWidth="1"/>
    <col min="8705" max="8705" width="17.287037037037" style="1" customWidth="1"/>
    <col min="8706" max="8706" width="17.1388888888889" style="1" customWidth="1"/>
    <col min="8707" max="8713" width="9" style="1" hidden="1" customWidth="1"/>
    <col min="8714" max="8951" width="9.13888888888889" style="1"/>
    <col min="8952" max="8952" width="7.28703703703704" style="1" customWidth="1"/>
    <col min="8953" max="8953" width="65.4259259259259" style="1" customWidth="1"/>
    <col min="8954" max="8954" width="12.4259259259259" style="1" customWidth="1"/>
    <col min="8955" max="8955" width="13.4259259259259" style="1" customWidth="1"/>
    <col min="8956" max="8956" width="20.712962962963" style="1" customWidth="1"/>
    <col min="8957" max="8957" width="17" style="1" customWidth="1"/>
    <col min="8958" max="8958" width="9" style="1" hidden="1" customWidth="1"/>
    <col min="8959" max="8959" width="18.5740740740741" style="1" customWidth="1"/>
    <col min="8960" max="8960" width="21" style="1" customWidth="1"/>
    <col min="8961" max="8961" width="17.287037037037" style="1" customWidth="1"/>
    <col min="8962" max="8962" width="17.1388888888889" style="1" customWidth="1"/>
    <col min="8963" max="8969" width="9" style="1" hidden="1" customWidth="1"/>
    <col min="8970" max="9207" width="9.13888888888889" style="1"/>
    <col min="9208" max="9208" width="7.28703703703704" style="1" customWidth="1"/>
    <col min="9209" max="9209" width="65.4259259259259" style="1" customWidth="1"/>
    <col min="9210" max="9210" width="12.4259259259259" style="1" customWidth="1"/>
    <col min="9211" max="9211" width="13.4259259259259" style="1" customWidth="1"/>
    <col min="9212" max="9212" width="20.712962962963" style="1" customWidth="1"/>
    <col min="9213" max="9213" width="17" style="1" customWidth="1"/>
    <col min="9214" max="9214" width="9" style="1" hidden="1" customWidth="1"/>
    <col min="9215" max="9215" width="18.5740740740741" style="1" customWidth="1"/>
    <col min="9216" max="9216" width="21" style="1" customWidth="1"/>
    <col min="9217" max="9217" width="17.287037037037" style="1" customWidth="1"/>
    <col min="9218" max="9218" width="17.1388888888889" style="1" customWidth="1"/>
    <col min="9219" max="9225" width="9" style="1" hidden="1" customWidth="1"/>
    <col min="9226" max="9463" width="9.13888888888889" style="1"/>
    <col min="9464" max="9464" width="7.28703703703704" style="1" customWidth="1"/>
    <col min="9465" max="9465" width="65.4259259259259" style="1" customWidth="1"/>
    <col min="9466" max="9466" width="12.4259259259259" style="1" customWidth="1"/>
    <col min="9467" max="9467" width="13.4259259259259" style="1" customWidth="1"/>
    <col min="9468" max="9468" width="20.712962962963" style="1" customWidth="1"/>
    <col min="9469" max="9469" width="17" style="1" customWidth="1"/>
    <col min="9470" max="9470" width="9" style="1" hidden="1" customWidth="1"/>
    <col min="9471" max="9471" width="18.5740740740741" style="1" customWidth="1"/>
    <col min="9472" max="9472" width="21" style="1" customWidth="1"/>
    <col min="9473" max="9473" width="17.287037037037" style="1" customWidth="1"/>
    <col min="9474" max="9474" width="17.1388888888889" style="1" customWidth="1"/>
    <col min="9475" max="9481" width="9" style="1" hidden="1" customWidth="1"/>
    <col min="9482" max="9719" width="9.13888888888889" style="1"/>
    <col min="9720" max="9720" width="7.28703703703704" style="1" customWidth="1"/>
    <col min="9721" max="9721" width="65.4259259259259" style="1" customWidth="1"/>
    <col min="9722" max="9722" width="12.4259259259259" style="1" customWidth="1"/>
    <col min="9723" max="9723" width="13.4259259259259" style="1" customWidth="1"/>
    <col min="9724" max="9724" width="20.712962962963" style="1" customWidth="1"/>
    <col min="9725" max="9725" width="17" style="1" customWidth="1"/>
    <col min="9726" max="9726" width="9" style="1" hidden="1" customWidth="1"/>
    <col min="9727" max="9727" width="18.5740740740741" style="1" customWidth="1"/>
    <col min="9728" max="9728" width="21" style="1" customWidth="1"/>
    <col min="9729" max="9729" width="17.287037037037" style="1" customWidth="1"/>
    <col min="9730" max="9730" width="17.1388888888889" style="1" customWidth="1"/>
    <col min="9731" max="9737" width="9" style="1" hidden="1" customWidth="1"/>
    <col min="9738" max="9975" width="9.13888888888889" style="1"/>
    <col min="9976" max="9976" width="7.28703703703704" style="1" customWidth="1"/>
    <col min="9977" max="9977" width="65.4259259259259" style="1" customWidth="1"/>
    <col min="9978" max="9978" width="12.4259259259259" style="1" customWidth="1"/>
    <col min="9979" max="9979" width="13.4259259259259" style="1" customWidth="1"/>
    <col min="9980" max="9980" width="20.712962962963" style="1" customWidth="1"/>
    <col min="9981" max="9981" width="17" style="1" customWidth="1"/>
    <col min="9982" max="9982" width="9" style="1" hidden="1" customWidth="1"/>
    <col min="9983" max="9983" width="18.5740740740741" style="1" customWidth="1"/>
    <col min="9984" max="9984" width="21" style="1" customWidth="1"/>
    <col min="9985" max="9985" width="17.287037037037" style="1" customWidth="1"/>
    <col min="9986" max="9986" width="17.1388888888889" style="1" customWidth="1"/>
    <col min="9987" max="9993" width="9" style="1" hidden="1" customWidth="1"/>
    <col min="9994" max="10231" width="9.13888888888889" style="1"/>
    <col min="10232" max="10232" width="7.28703703703704" style="1" customWidth="1"/>
    <col min="10233" max="10233" width="65.4259259259259" style="1" customWidth="1"/>
    <col min="10234" max="10234" width="12.4259259259259" style="1" customWidth="1"/>
    <col min="10235" max="10235" width="13.4259259259259" style="1" customWidth="1"/>
    <col min="10236" max="10236" width="20.712962962963" style="1" customWidth="1"/>
    <col min="10237" max="10237" width="17" style="1" customWidth="1"/>
    <col min="10238" max="10238" width="9" style="1" hidden="1" customWidth="1"/>
    <col min="10239" max="10239" width="18.5740740740741" style="1" customWidth="1"/>
    <col min="10240" max="10240" width="21" style="1" customWidth="1"/>
    <col min="10241" max="10241" width="17.287037037037" style="1" customWidth="1"/>
    <col min="10242" max="10242" width="17.1388888888889" style="1" customWidth="1"/>
    <col min="10243" max="10249" width="9" style="1" hidden="1" customWidth="1"/>
    <col min="10250" max="10487" width="9.13888888888889" style="1"/>
    <col min="10488" max="10488" width="7.28703703703704" style="1" customWidth="1"/>
    <col min="10489" max="10489" width="65.4259259259259" style="1" customWidth="1"/>
    <col min="10490" max="10490" width="12.4259259259259" style="1" customWidth="1"/>
    <col min="10491" max="10491" width="13.4259259259259" style="1" customWidth="1"/>
    <col min="10492" max="10492" width="20.712962962963" style="1" customWidth="1"/>
    <col min="10493" max="10493" width="17" style="1" customWidth="1"/>
    <col min="10494" max="10494" width="9" style="1" hidden="1" customWidth="1"/>
    <col min="10495" max="10495" width="18.5740740740741" style="1" customWidth="1"/>
    <col min="10496" max="10496" width="21" style="1" customWidth="1"/>
    <col min="10497" max="10497" width="17.287037037037" style="1" customWidth="1"/>
    <col min="10498" max="10498" width="17.1388888888889" style="1" customWidth="1"/>
    <col min="10499" max="10505" width="9" style="1" hidden="1" customWidth="1"/>
    <col min="10506" max="10743" width="9.13888888888889" style="1"/>
    <col min="10744" max="10744" width="7.28703703703704" style="1" customWidth="1"/>
    <col min="10745" max="10745" width="65.4259259259259" style="1" customWidth="1"/>
    <col min="10746" max="10746" width="12.4259259259259" style="1" customWidth="1"/>
    <col min="10747" max="10747" width="13.4259259259259" style="1" customWidth="1"/>
    <col min="10748" max="10748" width="20.712962962963" style="1" customWidth="1"/>
    <col min="10749" max="10749" width="17" style="1" customWidth="1"/>
    <col min="10750" max="10750" width="9" style="1" hidden="1" customWidth="1"/>
    <col min="10751" max="10751" width="18.5740740740741" style="1" customWidth="1"/>
    <col min="10752" max="10752" width="21" style="1" customWidth="1"/>
    <col min="10753" max="10753" width="17.287037037037" style="1" customWidth="1"/>
    <col min="10754" max="10754" width="17.1388888888889" style="1" customWidth="1"/>
    <col min="10755" max="10761" width="9" style="1" hidden="1" customWidth="1"/>
    <col min="10762" max="10999" width="9.13888888888889" style="1"/>
    <col min="11000" max="11000" width="7.28703703703704" style="1" customWidth="1"/>
    <col min="11001" max="11001" width="65.4259259259259" style="1" customWidth="1"/>
    <col min="11002" max="11002" width="12.4259259259259" style="1" customWidth="1"/>
    <col min="11003" max="11003" width="13.4259259259259" style="1" customWidth="1"/>
    <col min="11004" max="11004" width="20.712962962963" style="1" customWidth="1"/>
    <col min="11005" max="11005" width="17" style="1" customWidth="1"/>
    <col min="11006" max="11006" width="9" style="1" hidden="1" customWidth="1"/>
    <col min="11007" max="11007" width="18.5740740740741" style="1" customWidth="1"/>
    <col min="11008" max="11008" width="21" style="1" customWidth="1"/>
    <col min="11009" max="11009" width="17.287037037037" style="1" customWidth="1"/>
    <col min="11010" max="11010" width="17.1388888888889" style="1" customWidth="1"/>
    <col min="11011" max="11017" width="9" style="1" hidden="1" customWidth="1"/>
    <col min="11018" max="11255" width="9.13888888888889" style="1"/>
    <col min="11256" max="11256" width="7.28703703703704" style="1" customWidth="1"/>
    <col min="11257" max="11257" width="65.4259259259259" style="1" customWidth="1"/>
    <col min="11258" max="11258" width="12.4259259259259" style="1" customWidth="1"/>
    <col min="11259" max="11259" width="13.4259259259259" style="1" customWidth="1"/>
    <col min="11260" max="11260" width="20.712962962963" style="1" customWidth="1"/>
    <col min="11261" max="11261" width="17" style="1" customWidth="1"/>
    <col min="11262" max="11262" width="9" style="1" hidden="1" customWidth="1"/>
    <col min="11263" max="11263" width="18.5740740740741" style="1" customWidth="1"/>
    <col min="11264" max="11264" width="21" style="1" customWidth="1"/>
    <col min="11265" max="11265" width="17.287037037037" style="1" customWidth="1"/>
    <col min="11266" max="11266" width="17.1388888888889" style="1" customWidth="1"/>
    <col min="11267" max="11273" width="9" style="1" hidden="1" customWidth="1"/>
    <col min="11274" max="11511" width="9.13888888888889" style="1"/>
    <col min="11512" max="11512" width="7.28703703703704" style="1" customWidth="1"/>
    <col min="11513" max="11513" width="65.4259259259259" style="1" customWidth="1"/>
    <col min="11514" max="11514" width="12.4259259259259" style="1" customWidth="1"/>
    <col min="11515" max="11515" width="13.4259259259259" style="1" customWidth="1"/>
    <col min="11516" max="11516" width="20.712962962963" style="1" customWidth="1"/>
    <col min="11517" max="11517" width="17" style="1" customWidth="1"/>
    <col min="11518" max="11518" width="9" style="1" hidden="1" customWidth="1"/>
    <col min="11519" max="11519" width="18.5740740740741" style="1" customWidth="1"/>
    <col min="11520" max="11520" width="21" style="1" customWidth="1"/>
    <col min="11521" max="11521" width="17.287037037037" style="1" customWidth="1"/>
    <col min="11522" max="11522" width="17.1388888888889" style="1" customWidth="1"/>
    <col min="11523" max="11529" width="9" style="1" hidden="1" customWidth="1"/>
    <col min="11530" max="11767" width="9.13888888888889" style="1"/>
    <col min="11768" max="11768" width="7.28703703703704" style="1" customWidth="1"/>
    <col min="11769" max="11769" width="65.4259259259259" style="1" customWidth="1"/>
    <col min="11770" max="11770" width="12.4259259259259" style="1" customWidth="1"/>
    <col min="11771" max="11771" width="13.4259259259259" style="1" customWidth="1"/>
    <col min="11772" max="11772" width="20.712962962963" style="1" customWidth="1"/>
    <col min="11773" max="11773" width="17" style="1" customWidth="1"/>
    <col min="11774" max="11774" width="9" style="1" hidden="1" customWidth="1"/>
    <col min="11775" max="11775" width="18.5740740740741" style="1" customWidth="1"/>
    <col min="11776" max="11776" width="21" style="1" customWidth="1"/>
    <col min="11777" max="11777" width="17.287037037037" style="1" customWidth="1"/>
    <col min="11778" max="11778" width="17.1388888888889" style="1" customWidth="1"/>
    <col min="11779" max="11785" width="9" style="1" hidden="1" customWidth="1"/>
    <col min="11786" max="12023" width="9.13888888888889" style="1"/>
    <col min="12024" max="12024" width="7.28703703703704" style="1" customWidth="1"/>
    <col min="12025" max="12025" width="65.4259259259259" style="1" customWidth="1"/>
    <col min="12026" max="12026" width="12.4259259259259" style="1" customWidth="1"/>
    <col min="12027" max="12027" width="13.4259259259259" style="1" customWidth="1"/>
    <col min="12028" max="12028" width="20.712962962963" style="1" customWidth="1"/>
    <col min="12029" max="12029" width="17" style="1" customWidth="1"/>
    <col min="12030" max="12030" width="9" style="1" hidden="1" customWidth="1"/>
    <col min="12031" max="12031" width="18.5740740740741" style="1" customWidth="1"/>
    <col min="12032" max="12032" width="21" style="1" customWidth="1"/>
    <col min="12033" max="12033" width="17.287037037037" style="1" customWidth="1"/>
    <col min="12034" max="12034" width="17.1388888888889" style="1" customWidth="1"/>
    <col min="12035" max="12041" width="9" style="1" hidden="1" customWidth="1"/>
    <col min="12042" max="12279" width="9.13888888888889" style="1"/>
    <col min="12280" max="12280" width="7.28703703703704" style="1" customWidth="1"/>
    <col min="12281" max="12281" width="65.4259259259259" style="1" customWidth="1"/>
    <col min="12282" max="12282" width="12.4259259259259" style="1" customWidth="1"/>
    <col min="12283" max="12283" width="13.4259259259259" style="1" customWidth="1"/>
    <col min="12284" max="12284" width="20.712962962963" style="1" customWidth="1"/>
    <col min="12285" max="12285" width="17" style="1" customWidth="1"/>
    <col min="12286" max="12286" width="9" style="1" hidden="1" customWidth="1"/>
    <col min="12287" max="12287" width="18.5740740740741" style="1" customWidth="1"/>
    <col min="12288" max="12288" width="21" style="1" customWidth="1"/>
    <col min="12289" max="12289" width="17.287037037037" style="1" customWidth="1"/>
    <col min="12290" max="12290" width="17.1388888888889" style="1" customWidth="1"/>
    <col min="12291" max="12297" width="9" style="1" hidden="1" customWidth="1"/>
    <col min="12298" max="12535" width="9.13888888888889" style="1"/>
    <col min="12536" max="12536" width="7.28703703703704" style="1" customWidth="1"/>
    <col min="12537" max="12537" width="65.4259259259259" style="1" customWidth="1"/>
    <col min="12538" max="12538" width="12.4259259259259" style="1" customWidth="1"/>
    <col min="12539" max="12539" width="13.4259259259259" style="1" customWidth="1"/>
    <col min="12540" max="12540" width="20.712962962963" style="1" customWidth="1"/>
    <col min="12541" max="12541" width="17" style="1" customWidth="1"/>
    <col min="12542" max="12542" width="9" style="1" hidden="1" customWidth="1"/>
    <col min="12543" max="12543" width="18.5740740740741" style="1" customWidth="1"/>
    <col min="12544" max="12544" width="21" style="1" customWidth="1"/>
    <col min="12545" max="12545" width="17.287037037037" style="1" customWidth="1"/>
    <col min="12546" max="12546" width="17.1388888888889" style="1" customWidth="1"/>
    <col min="12547" max="12553" width="9" style="1" hidden="1" customWidth="1"/>
    <col min="12554" max="12791" width="9.13888888888889" style="1"/>
    <col min="12792" max="12792" width="7.28703703703704" style="1" customWidth="1"/>
    <col min="12793" max="12793" width="65.4259259259259" style="1" customWidth="1"/>
    <col min="12794" max="12794" width="12.4259259259259" style="1" customWidth="1"/>
    <col min="12795" max="12795" width="13.4259259259259" style="1" customWidth="1"/>
    <col min="12796" max="12796" width="20.712962962963" style="1" customWidth="1"/>
    <col min="12797" max="12797" width="17" style="1" customWidth="1"/>
    <col min="12798" max="12798" width="9" style="1" hidden="1" customWidth="1"/>
    <col min="12799" max="12799" width="18.5740740740741" style="1" customWidth="1"/>
    <col min="12800" max="12800" width="21" style="1" customWidth="1"/>
    <col min="12801" max="12801" width="17.287037037037" style="1" customWidth="1"/>
    <col min="12802" max="12802" width="17.1388888888889" style="1" customWidth="1"/>
    <col min="12803" max="12809" width="9" style="1" hidden="1" customWidth="1"/>
    <col min="12810" max="13047" width="9.13888888888889" style="1"/>
    <col min="13048" max="13048" width="7.28703703703704" style="1" customWidth="1"/>
    <col min="13049" max="13049" width="65.4259259259259" style="1" customWidth="1"/>
    <col min="13050" max="13050" width="12.4259259259259" style="1" customWidth="1"/>
    <col min="13051" max="13051" width="13.4259259259259" style="1" customWidth="1"/>
    <col min="13052" max="13052" width="20.712962962963" style="1" customWidth="1"/>
    <col min="13053" max="13053" width="17" style="1" customWidth="1"/>
    <col min="13054" max="13054" width="9" style="1" hidden="1" customWidth="1"/>
    <col min="13055" max="13055" width="18.5740740740741" style="1" customWidth="1"/>
    <col min="13056" max="13056" width="21" style="1" customWidth="1"/>
    <col min="13057" max="13057" width="17.287037037037" style="1" customWidth="1"/>
    <col min="13058" max="13058" width="17.1388888888889" style="1" customWidth="1"/>
    <col min="13059" max="13065" width="9" style="1" hidden="1" customWidth="1"/>
    <col min="13066" max="13303" width="9.13888888888889" style="1"/>
    <col min="13304" max="13304" width="7.28703703703704" style="1" customWidth="1"/>
    <col min="13305" max="13305" width="65.4259259259259" style="1" customWidth="1"/>
    <col min="13306" max="13306" width="12.4259259259259" style="1" customWidth="1"/>
    <col min="13307" max="13307" width="13.4259259259259" style="1" customWidth="1"/>
    <col min="13308" max="13308" width="20.712962962963" style="1" customWidth="1"/>
    <col min="13309" max="13309" width="17" style="1" customWidth="1"/>
    <col min="13310" max="13310" width="9" style="1" hidden="1" customWidth="1"/>
    <col min="13311" max="13311" width="18.5740740740741" style="1" customWidth="1"/>
    <col min="13312" max="13312" width="21" style="1" customWidth="1"/>
    <col min="13313" max="13313" width="17.287037037037" style="1" customWidth="1"/>
    <col min="13314" max="13314" width="17.1388888888889" style="1" customWidth="1"/>
    <col min="13315" max="13321" width="9" style="1" hidden="1" customWidth="1"/>
    <col min="13322" max="13559" width="9.13888888888889" style="1"/>
    <col min="13560" max="13560" width="7.28703703703704" style="1" customWidth="1"/>
    <col min="13561" max="13561" width="65.4259259259259" style="1" customWidth="1"/>
    <col min="13562" max="13562" width="12.4259259259259" style="1" customWidth="1"/>
    <col min="13563" max="13563" width="13.4259259259259" style="1" customWidth="1"/>
    <col min="13564" max="13564" width="20.712962962963" style="1" customWidth="1"/>
    <col min="13565" max="13565" width="17" style="1" customWidth="1"/>
    <col min="13566" max="13566" width="9" style="1" hidden="1" customWidth="1"/>
    <col min="13567" max="13567" width="18.5740740740741" style="1" customWidth="1"/>
    <col min="13568" max="13568" width="21" style="1" customWidth="1"/>
    <col min="13569" max="13569" width="17.287037037037" style="1" customWidth="1"/>
    <col min="13570" max="13570" width="17.1388888888889" style="1" customWidth="1"/>
    <col min="13571" max="13577" width="9" style="1" hidden="1" customWidth="1"/>
    <col min="13578" max="13815" width="9.13888888888889" style="1"/>
    <col min="13816" max="13816" width="7.28703703703704" style="1" customWidth="1"/>
    <col min="13817" max="13817" width="65.4259259259259" style="1" customWidth="1"/>
    <col min="13818" max="13818" width="12.4259259259259" style="1" customWidth="1"/>
    <col min="13819" max="13819" width="13.4259259259259" style="1" customWidth="1"/>
    <col min="13820" max="13820" width="20.712962962963" style="1" customWidth="1"/>
    <col min="13821" max="13821" width="17" style="1" customWidth="1"/>
    <col min="13822" max="13822" width="9" style="1" hidden="1" customWidth="1"/>
    <col min="13823" max="13823" width="18.5740740740741" style="1" customWidth="1"/>
    <col min="13824" max="13824" width="21" style="1" customWidth="1"/>
    <col min="13825" max="13825" width="17.287037037037" style="1" customWidth="1"/>
    <col min="13826" max="13826" width="17.1388888888889" style="1" customWidth="1"/>
    <col min="13827" max="13833" width="9" style="1" hidden="1" customWidth="1"/>
    <col min="13834" max="14071" width="9.13888888888889" style="1"/>
    <col min="14072" max="14072" width="7.28703703703704" style="1" customWidth="1"/>
    <col min="14073" max="14073" width="65.4259259259259" style="1" customWidth="1"/>
    <col min="14074" max="14074" width="12.4259259259259" style="1" customWidth="1"/>
    <col min="14075" max="14075" width="13.4259259259259" style="1" customWidth="1"/>
    <col min="14076" max="14076" width="20.712962962963" style="1" customWidth="1"/>
    <col min="14077" max="14077" width="17" style="1" customWidth="1"/>
    <col min="14078" max="14078" width="9" style="1" hidden="1" customWidth="1"/>
    <col min="14079" max="14079" width="18.5740740740741" style="1" customWidth="1"/>
    <col min="14080" max="14080" width="21" style="1" customWidth="1"/>
    <col min="14081" max="14081" width="17.287037037037" style="1" customWidth="1"/>
    <col min="14082" max="14082" width="17.1388888888889" style="1" customWidth="1"/>
    <col min="14083" max="14089" width="9" style="1" hidden="1" customWidth="1"/>
    <col min="14090" max="14327" width="9.13888888888889" style="1"/>
    <col min="14328" max="14328" width="7.28703703703704" style="1" customWidth="1"/>
    <col min="14329" max="14329" width="65.4259259259259" style="1" customWidth="1"/>
    <col min="14330" max="14330" width="12.4259259259259" style="1" customWidth="1"/>
    <col min="14331" max="14331" width="13.4259259259259" style="1" customWidth="1"/>
    <col min="14332" max="14332" width="20.712962962963" style="1" customWidth="1"/>
    <col min="14333" max="14333" width="17" style="1" customWidth="1"/>
    <col min="14334" max="14334" width="9" style="1" hidden="1" customWidth="1"/>
    <col min="14335" max="14335" width="18.5740740740741" style="1" customWidth="1"/>
    <col min="14336" max="14336" width="21" style="1" customWidth="1"/>
    <col min="14337" max="14337" width="17.287037037037" style="1" customWidth="1"/>
    <col min="14338" max="14338" width="17.1388888888889" style="1" customWidth="1"/>
    <col min="14339" max="14345" width="9" style="1" hidden="1" customWidth="1"/>
    <col min="14346" max="14583" width="9.13888888888889" style="1"/>
    <col min="14584" max="14584" width="7.28703703703704" style="1" customWidth="1"/>
    <col min="14585" max="14585" width="65.4259259259259" style="1" customWidth="1"/>
    <col min="14586" max="14586" width="12.4259259259259" style="1" customWidth="1"/>
    <col min="14587" max="14587" width="13.4259259259259" style="1" customWidth="1"/>
    <col min="14588" max="14588" width="20.712962962963" style="1" customWidth="1"/>
    <col min="14589" max="14589" width="17" style="1" customWidth="1"/>
    <col min="14590" max="14590" width="9" style="1" hidden="1" customWidth="1"/>
    <col min="14591" max="14591" width="18.5740740740741" style="1" customWidth="1"/>
    <col min="14592" max="14592" width="21" style="1" customWidth="1"/>
    <col min="14593" max="14593" width="17.287037037037" style="1" customWidth="1"/>
    <col min="14594" max="14594" width="17.1388888888889" style="1" customWidth="1"/>
    <col min="14595" max="14601" width="9" style="1" hidden="1" customWidth="1"/>
    <col min="14602" max="14839" width="9.13888888888889" style="1"/>
    <col min="14840" max="14840" width="7.28703703703704" style="1" customWidth="1"/>
    <col min="14841" max="14841" width="65.4259259259259" style="1" customWidth="1"/>
    <col min="14842" max="14842" width="12.4259259259259" style="1" customWidth="1"/>
    <col min="14843" max="14843" width="13.4259259259259" style="1" customWidth="1"/>
    <col min="14844" max="14844" width="20.712962962963" style="1" customWidth="1"/>
    <col min="14845" max="14845" width="17" style="1" customWidth="1"/>
    <col min="14846" max="14846" width="9" style="1" hidden="1" customWidth="1"/>
    <col min="14847" max="14847" width="18.5740740740741" style="1" customWidth="1"/>
    <col min="14848" max="14848" width="21" style="1" customWidth="1"/>
    <col min="14849" max="14849" width="17.287037037037" style="1" customWidth="1"/>
    <col min="14850" max="14850" width="17.1388888888889" style="1" customWidth="1"/>
    <col min="14851" max="14857" width="9" style="1" hidden="1" customWidth="1"/>
    <col min="14858" max="15095" width="9.13888888888889" style="1"/>
    <col min="15096" max="15096" width="7.28703703703704" style="1" customWidth="1"/>
    <col min="15097" max="15097" width="65.4259259259259" style="1" customWidth="1"/>
    <col min="15098" max="15098" width="12.4259259259259" style="1" customWidth="1"/>
    <col min="15099" max="15099" width="13.4259259259259" style="1" customWidth="1"/>
    <col min="15100" max="15100" width="20.712962962963" style="1" customWidth="1"/>
    <col min="15101" max="15101" width="17" style="1" customWidth="1"/>
    <col min="15102" max="15102" width="9" style="1" hidden="1" customWidth="1"/>
    <col min="15103" max="15103" width="18.5740740740741" style="1" customWidth="1"/>
    <col min="15104" max="15104" width="21" style="1" customWidth="1"/>
    <col min="15105" max="15105" width="17.287037037037" style="1" customWidth="1"/>
    <col min="15106" max="15106" width="17.1388888888889" style="1" customWidth="1"/>
    <col min="15107" max="15113" width="9" style="1" hidden="1" customWidth="1"/>
    <col min="15114" max="15351" width="9.13888888888889" style="1"/>
    <col min="15352" max="15352" width="7.28703703703704" style="1" customWidth="1"/>
    <col min="15353" max="15353" width="65.4259259259259" style="1" customWidth="1"/>
    <col min="15354" max="15354" width="12.4259259259259" style="1" customWidth="1"/>
    <col min="15355" max="15355" width="13.4259259259259" style="1" customWidth="1"/>
    <col min="15356" max="15356" width="20.712962962963" style="1" customWidth="1"/>
    <col min="15357" max="15357" width="17" style="1" customWidth="1"/>
    <col min="15358" max="15358" width="9" style="1" hidden="1" customWidth="1"/>
    <col min="15359" max="15359" width="18.5740740740741" style="1" customWidth="1"/>
    <col min="15360" max="15360" width="21" style="1" customWidth="1"/>
    <col min="15361" max="15361" width="17.287037037037" style="1" customWidth="1"/>
    <col min="15362" max="15362" width="17.1388888888889" style="1" customWidth="1"/>
    <col min="15363" max="15369" width="9" style="1" hidden="1" customWidth="1"/>
    <col min="15370" max="15607" width="9.13888888888889" style="1"/>
    <col min="15608" max="15608" width="7.28703703703704" style="1" customWidth="1"/>
    <col min="15609" max="15609" width="65.4259259259259" style="1" customWidth="1"/>
    <col min="15610" max="15610" width="12.4259259259259" style="1" customWidth="1"/>
    <col min="15611" max="15611" width="13.4259259259259" style="1" customWidth="1"/>
    <col min="15612" max="15612" width="20.712962962963" style="1" customWidth="1"/>
    <col min="15613" max="15613" width="17" style="1" customWidth="1"/>
    <col min="15614" max="15614" width="9" style="1" hidden="1" customWidth="1"/>
    <col min="15615" max="15615" width="18.5740740740741" style="1" customWidth="1"/>
    <col min="15616" max="15616" width="21" style="1" customWidth="1"/>
    <col min="15617" max="15617" width="17.287037037037" style="1" customWidth="1"/>
    <col min="15618" max="15618" width="17.1388888888889" style="1" customWidth="1"/>
    <col min="15619" max="15625" width="9" style="1" hidden="1" customWidth="1"/>
    <col min="15626" max="15863" width="9.13888888888889" style="1"/>
    <col min="15864" max="15864" width="7.28703703703704" style="1" customWidth="1"/>
    <col min="15865" max="15865" width="65.4259259259259" style="1" customWidth="1"/>
    <col min="15866" max="15866" width="12.4259259259259" style="1" customWidth="1"/>
    <col min="15867" max="15867" width="13.4259259259259" style="1" customWidth="1"/>
    <col min="15868" max="15868" width="20.712962962963" style="1" customWidth="1"/>
    <col min="15869" max="15869" width="17" style="1" customWidth="1"/>
    <col min="15870" max="15870" width="9" style="1" hidden="1" customWidth="1"/>
    <col min="15871" max="15871" width="18.5740740740741" style="1" customWidth="1"/>
    <col min="15872" max="15872" width="21" style="1" customWidth="1"/>
    <col min="15873" max="15873" width="17.287037037037" style="1" customWidth="1"/>
    <col min="15874" max="15874" width="17.1388888888889" style="1" customWidth="1"/>
    <col min="15875" max="15881" width="9" style="1" hidden="1" customWidth="1"/>
    <col min="15882" max="16119" width="9.13888888888889" style="1"/>
    <col min="16120" max="16120" width="7.28703703703704" style="1" customWidth="1"/>
    <col min="16121" max="16121" width="65.4259259259259" style="1" customWidth="1"/>
    <col min="16122" max="16122" width="12.4259259259259" style="1" customWidth="1"/>
    <col min="16123" max="16123" width="13.4259259259259" style="1" customWidth="1"/>
    <col min="16124" max="16124" width="20.712962962963" style="1" customWidth="1"/>
    <col min="16125" max="16125" width="17" style="1" customWidth="1"/>
    <col min="16126" max="16126" width="9" style="1" hidden="1" customWidth="1"/>
    <col min="16127" max="16127" width="18.5740740740741" style="1" customWidth="1"/>
    <col min="16128" max="16128" width="21" style="1" customWidth="1"/>
    <col min="16129" max="16129" width="17.287037037037" style="1" customWidth="1"/>
    <col min="16130" max="16130" width="17.1388888888889" style="1" customWidth="1"/>
    <col min="16131" max="16137" width="9" style="1" hidden="1" customWidth="1"/>
    <col min="16138" max="16384" width="9.13888888888889" style="1"/>
  </cols>
  <sheetData>
    <row r="2" ht="15.7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4" ht="84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31" t="s">
        <v>7</v>
      </c>
      <c r="J4" s="6" t="s">
        <v>8</v>
      </c>
      <c r="K4" s="6" t="s">
        <v>9</v>
      </c>
    </row>
    <row r="5" ht="20.25" hidden="1" customHeight="1" spans="2:11">
      <c r="B5" s="8" t="s">
        <v>10</v>
      </c>
      <c r="C5" s="8"/>
      <c r="D5" s="6"/>
      <c r="E5" s="9">
        <f>SUM(E6:E16)</f>
        <v>5817293.13648091</v>
      </c>
      <c r="F5" s="10">
        <f t="shared" ref="F5:F31" si="0">ROUND(E5/$E$33,2)</f>
        <v>11.43</v>
      </c>
      <c r="G5" s="11"/>
      <c r="H5" s="12"/>
      <c r="I5" s="9"/>
      <c r="J5" s="32"/>
      <c r="K5" s="10"/>
    </row>
    <row r="6" ht="19.5" hidden="1" customHeight="1" spans="2:11">
      <c r="B6" s="13" t="s">
        <v>11</v>
      </c>
      <c r="C6" s="13"/>
      <c r="D6" s="14"/>
      <c r="E6" s="15">
        <f>'[1]Comb.  lub. +piese sch.+rep.trt'!M84+'[1]Comb.  lub. +piese sch.+rep.trt'!I93</f>
        <v>2957557.33</v>
      </c>
      <c r="F6" s="10">
        <f t="shared" si="0"/>
        <v>5.81</v>
      </c>
      <c r="G6" s="11"/>
      <c r="H6" s="12"/>
      <c r="I6" s="15"/>
      <c r="J6" s="32"/>
      <c r="K6" s="10"/>
    </row>
    <row r="7" ht="20.25" hidden="1" customHeight="1" spans="2:11">
      <c r="B7" s="13" t="s">
        <v>12</v>
      </c>
      <c r="C7" s="13"/>
      <c r="D7" s="14"/>
      <c r="E7" s="15">
        <f>'[1]Energie electrica'!C12*E18*1</f>
        <v>4705.17709773913</v>
      </c>
      <c r="F7" s="10">
        <f t="shared" si="0"/>
        <v>0.01</v>
      </c>
      <c r="G7" s="11"/>
      <c r="H7" s="12"/>
      <c r="I7" s="15"/>
      <c r="J7" s="32"/>
      <c r="K7" s="10"/>
    </row>
    <row r="8" ht="18.75" hidden="1" customHeight="1" spans="2:11">
      <c r="B8" s="13" t="s">
        <v>13</v>
      </c>
      <c r="C8" s="13"/>
      <c r="D8" s="14"/>
      <c r="E8" s="15">
        <f>'[1]Comb.  lub. +piese sch.+rep.trt'!I92</f>
        <v>692487.06</v>
      </c>
      <c r="F8" s="10">
        <f t="shared" si="0"/>
        <v>1.36</v>
      </c>
      <c r="G8" s="11"/>
      <c r="H8" s="12"/>
      <c r="I8" s="15"/>
      <c r="J8" s="32"/>
      <c r="K8" s="10"/>
    </row>
    <row r="9" ht="21" hidden="1" customHeight="1" spans="2:11">
      <c r="B9" s="13" t="s">
        <v>14</v>
      </c>
      <c r="C9" s="13"/>
      <c r="D9" s="14"/>
      <c r="E9" s="15">
        <f>'[1]Materii si mat. consumabile'!L22</f>
        <v>549771.217483167</v>
      </c>
      <c r="F9" s="10">
        <f t="shared" si="0"/>
        <v>1.08</v>
      </c>
      <c r="G9" s="11"/>
      <c r="H9" s="12"/>
      <c r="I9" s="15"/>
      <c r="J9" s="32"/>
      <c r="K9" s="10"/>
    </row>
    <row r="10" ht="20.25" hidden="1" customHeight="1" spans="2:11">
      <c r="B10" s="13" t="s">
        <v>15</v>
      </c>
      <c r="C10" s="13"/>
      <c r="D10" s="14"/>
      <c r="E10" s="15">
        <f>'[1]Echipamente de lucru'!J19</f>
        <v>22548.4819</v>
      </c>
      <c r="F10" s="10">
        <f t="shared" si="0"/>
        <v>0.04</v>
      </c>
      <c r="G10" s="11"/>
      <c r="H10" s="12"/>
      <c r="I10" s="15"/>
      <c r="J10" s="32"/>
      <c r="K10" s="10"/>
    </row>
    <row r="11" ht="21" hidden="1" customHeight="1" spans="2:11">
      <c r="B11" s="13" t="s">
        <v>16</v>
      </c>
      <c r="C11" s="13"/>
      <c r="D11" s="14"/>
      <c r="E11" s="15">
        <f>'[1]Comb.  lub. +piese sch.+rep.trt'!L92+'[1]Comb.  lub. +piese sch.+rep.trt'!P92</f>
        <v>1434663.35</v>
      </c>
      <c r="F11" s="10">
        <f t="shared" si="0"/>
        <v>2.82</v>
      </c>
      <c r="G11" s="11"/>
      <c r="H11" s="12"/>
      <c r="I11" s="15"/>
      <c r="J11" s="32"/>
      <c r="K11" s="10"/>
    </row>
    <row r="12" ht="21.75" hidden="1" customHeight="1" spans="2:11">
      <c r="B12" s="13" t="s">
        <v>17</v>
      </c>
      <c r="C12" s="13"/>
      <c r="D12" s="14"/>
      <c r="E12" s="15">
        <f>[1]Amortizari!I32</f>
        <v>0</v>
      </c>
      <c r="F12" s="10">
        <f t="shared" si="0"/>
        <v>0</v>
      </c>
      <c r="G12" s="11"/>
      <c r="H12" s="12"/>
      <c r="I12" s="15"/>
      <c r="J12" s="32"/>
      <c r="K12" s="10"/>
    </row>
    <row r="13" ht="18.75" hidden="1" customHeight="1" spans="2:11">
      <c r="B13" s="13" t="s">
        <v>18</v>
      </c>
      <c r="C13" s="13"/>
      <c r="D13" s="14"/>
      <c r="E13" s="15">
        <v>0</v>
      </c>
      <c r="F13" s="10">
        <f t="shared" si="0"/>
        <v>0</v>
      </c>
      <c r="G13" s="11"/>
      <c r="H13" s="12"/>
      <c r="I13" s="15"/>
      <c r="J13" s="32"/>
      <c r="K13" s="10"/>
    </row>
    <row r="14" ht="20.25" hidden="1" customHeight="1" spans="2:11">
      <c r="B14" s="13" t="s">
        <v>19</v>
      </c>
      <c r="C14" s="13"/>
      <c r="D14" s="14"/>
      <c r="E14" s="15">
        <v>0</v>
      </c>
      <c r="F14" s="10">
        <f t="shared" si="0"/>
        <v>0</v>
      </c>
      <c r="G14" s="11"/>
      <c r="H14" s="12"/>
      <c r="I14" s="15"/>
      <c r="J14" s="32"/>
      <c r="K14" s="10"/>
    </row>
    <row r="15" ht="17.25" hidden="1" customHeight="1" spans="2:11">
      <c r="B15" s="13" t="s">
        <v>20</v>
      </c>
      <c r="C15" s="13"/>
      <c r="D15" s="14"/>
      <c r="E15" s="15">
        <v>0</v>
      </c>
      <c r="F15" s="10">
        <f t="shared" si="0"/>
        <v>0</v>
      </c>
      <c r="G15" s="11"/>
      <c r="H15" s="12"/>
      <c r="I15" s="15"/>
      <c r="J15" s="32"/>
      <c r="K15" s="10"/>
    </row>
    <row r="16" ht="18.75" hidden="1" customHeight="1" spans="2:11">
      <c r="B16" s="13" t="s">
        <v>21</v>
      </c>
      <c r="C16" s="13"/>
      <c r="D16" s="14"/>
      <c r="E16" s="15">
        <f>'[1]alte chelt. materiale (cu auto)'!N26</f>
        <v>155560.52</v>
      </c>
      <c r="F16" s="10">
        <f t="shared" si="0"/>
        <v>0.31</v>
      </c>
      <c r="G16" s="11"/>
      <c r="H16" s="12"/>
      <c r="I16" s="15"/>
      <c r="J16" s="32"/>
      <c r="K16" s="10"/>
    </row>
    <row r="17" ht="19.5" hidden="1" customHeight="1" spans="2:11">
      <c r="B17" s="8" t="s">
        <v>22</v>
      </c>
      <c r="C17" s="8"/>
      <c r="D17" s="6"/>
      <c r="E17" s="9">
        <f>SUM(E18:E21)</f>
        <v>3056357.47403478</v>
      </c>
      <c r="F17" s="10">
        <f t="shared" si="0"/>
        <v>6.01</v>
      </c>
      <c r="G17" s="16"/>
      <c r="H17" s="17"/>
      <c r="I17" s="9"/>
      <c r="J17" s="32"/>
      <c r="K17" s="10"/>
    </row>
    <row r="18" ht="15" hidden="1" customHeight="1" spans="2:11">
      <c r="B18" s="13" t="s">
        <v>23</v>
      </c>
      <c r="C18" s="13"/>
      <c r="D18" s="14"/>
      <c r="E18" s="15">
        <f>[1]Salarii!H14</f>
        <v>2571135.02608696</v>
      </c>
      <c r="F18" s="10">
        <f t="shared" si="0"/>
        <v>5.05</v>
      </c>
      <c r="G18" s="11"/>
      <c r="H18" s="12"/>
      <c r="I18" s="15"/>
      <c r="J18" s="32"/>
      <c r="K18" s="10"/>
    </row>
    <row r="19" ht="18" hidden="1" customHeight="1" spans="2:11">
      <c r="B19" s="18" t="s">
        <v>24</v>
      </c>
      <c r="C19" s="18"/>
      <c r="D19" s="17">
        <f>0%+2.25%</f>
        <v>0.0225</v>
      </c>
      <c r="E19" s="15">
        <f>$E$18*D19</f>
        <v>57850.5380869565</v>
      </c>
      <c r="F19" s="10">
        <f t="shared" si="0"/>
        <v>0.11</v>
      </c>
      <c r="G19" s="19"/>
      <c r="H19" s="12"/>
      <c r="I19" s="15"/>
      <c r="J19" s="32"/>
      <c r="K19" s="10"/>
    </row>
    <row r="20" ht="18" hidden="1" customHeight="1" spans="2:11">
      <c r="B20" s="18" t="s">
        <v>25</v>
      </c>
      <c r="C20" s="18"/>
      <c r="D20" s="12"/>
      <c r="E20" s="15">
        <f>'[1]Alte ch.cu munca'!M16</f>
        <v>44628.48</v>
      </c>
      <c r="F20" s="10">
        <f t="shared" si="0"/>
        <v>0.09</v>
      </c>
      <c r="G20" s="11"/>
      <c r="H20" s="12"/>
      <c r="I20" s="15"/>
      <c r="J20" s="32"/>
      <c r="K20" s="10"/>
    </row>
    <row r="21" ht="21.75" hidden="1" customHeight="1" spans="2:11">
      <c r="B21" s="13" t="s">
        <v>26</v>
      </c>
      <c r="C21" s="13"/>
      <c r="D21" s="14"/>
      <c r="E21" s="15">
        <f>'[1]Alte ch.cu munca'!K16</f>
        <v>382743.42986087</v>
      </c>
      <c r="F21" s="10">
        <f t="shared" si="0"/>
        <v>0.75</v>
      </c>
      <c r="G21" s="11"/>
      <c r="H21" s="12"/>
      <c r="I21" s="15"/>
      <c r="J21" s="32"/>
      <c r="K21" s="10"/>
    </row>
    <row r="22" ht="18.75" hidden="1" customHeight="1" spans="2:11">
      <c r="B22" s="20" t="s">
        <v>27</v>
      </c>
      <c r="C22" s="20"/>
      <c r="D22" s="14"/>
      <c r="E22" s="9">
        <f>E18*0.24%</f>
        <v>6170.7240626087</v>
      </c>
      <c r="F22" s="10">
        <f t="shared" si="0"/>
        <v>0.01</v>
      </c>
      <c r="G22" s="16"/>
      <c r="H22" s="12"/>
      <c r="I22" s="9"/>
      <c r="J22" s="32"/>
      <c r="K22" s="10"/>
    </row>
    <row r="23" ht="21.75" hidden="1" customHeight="1" spans="2:11">
      <c r="B23" s="8" t="s">
        <v>28</v>
      </c>
      <c r="C23" s="8"/>
      <c r="D23" s="14"/>
      <c r="E23" s="9">
        <v>0</v>
      </c>
      <c r="F23" s="10">
        <f t="shared" si="0"/>
        <v>0</v>
      </c>
      <c r="G23" s="16"/>
      <c r="H23" s="12"/>
      <c r="I23" s="9"/>
      <c r="J23" s="32"/>
      <c r="K23" s="10"/>
    </row>
    <row r="24" ht="23.25" hidden="1" customHeight="1" spans="2:11">
      <c r="B24" s="8" t="s">
        <v>29</v>
      </c>
      <c r="C24" s="8"/>
      <c r="D24" s="14"/>
      <c r="E24" s="9">
        <f>'[1]Tx de rampa'!H10</f>
        <v>0</v>
      </c>
      <c r="F24" s="10">
        <f t="shared" si="0"/>
        <v>0</v>
      </c>
      <c r="G24" s="16"/>
      <c r="H24" s="12"/>
      <c r="I24" s="9"/>
      <c r="J24" s="32"/>
      <c r="K24" s="10"/>
    </row>
    <row r="25" ht="34.5" hidden="1" customHeight="1" spans="2:11">
      <c r="B25" s="8" t="s">
        <v>30</v>
      </c>
      <c r="C25" s="8"/>
      <c r="D25" s="14"/>
      <c r="E25" s="9">
        <f>0</f>
        <v>0</v>
      </c>
      <c r="F25" s="10">
        <f t="shared" si="0"/>
        <v>0</v>
      </c>
      <c r="G25" s="16"/>
      <c r="H25" s="12"/>
      <c r="I25" s="33"/>
      <c r="J25" s="32"/>
      <c r="K25" s="10"/>
    </row>
    <row r="26" ht="22.5" hidden="1" customHeight="1" spans="2:11">
      <c r="B26" s="20" t="s">
        <v>31</v>
      </c>
      <c r="C26" s="20"/>
      <c r="D26" s="17">
        <v>0.25</v>
      </c>
      <c r="E26" s="9">
        <f>(E25+E24+E23+E22+E17+E5)*D26</f>
        <v>2219955.33364457</v>
      </c>
      <c r="F26" s="10">
        <f t="shared" si="0"/>
        <v>4.36</v>
      </c>
      <c r="G26" s="17"/>
      <c r="H26" s="14"/>
      <c r="I26" s="9"/>
      <c r="J26" s="32"/>
      <c r="K26" s="10"/>
    </row>
    <row r="27" ht="21.75" customHeight="1" spans="1:11">
      <c r="A27" s="21" t="s">
        <v>32</v>
      </c>
      <c r="B27" s="22" t="s">
        <v>33</v>
      </c>
      <c r="C27" s="8"/>
      <c r="D27" s="14"/>
      <c r="E27" s="9">
        <f>E5+E17+E22+E23+E24+E25+E26</f>
        <v>11099776.6682229</v>
      </c>
      <c r="F27" s="10">
        <f t="shared" si="0"/>
        <v>21.81</v>
      </c>
      <c r="G27" s="6"/>
      <c r="H27" s="23">
        <v>135.87</v>
      </c>
      <c r="I27" s="9">
        <f>E27*H27/100</f>
        <v>15081266.5591145</v>
      </c>
      <c r="J27" s="32">
        <f>ROUND(I27/$E$33,2)</f>
        <v>29.64</v>
      </c>
      <c r="K27" s="10">
        <f t="shared" ref="K27:K31" si="1">J27-F27</f>
        <v>7.83</v>
      </c>
    </row>
    <row r="28" ht="18.75" customHeight="1" spans="1:11">
      <c r="A28" s="21" t="s">
        <v>34</v>
      </c>
      <c r="B28" s="22" t="s">
        <v>35</v>
      </c>
      <c r="C28" s="8"/>
      <c r="D28" s="14"/>
      <c r="E28" s="9">
        <f>[1]Amortizari!I34</f>
        <v>0</v>
      </c>
      <c r="F28" s="10">
        <f t="shared" si="0"/>
        <v>0</v>
      </c>
      <c r="G28" s="6"/>
      <c r="H28" s="6"/>
      <c r="I28" s="9">
        <f>E28</f>
        <v>0</v>
      </c>
      <c r="J28" s="32">
        <f t="shared" ref="J28:J31" si="2">ROUND(I28/$E$33,2)</f>
        <v>0</v>
      </c>
      <c r="K28" s="10">
        <f t="shared" si="1"/>
        <v>0</v>
      </c>
    </row>
    <row r="29" ht="20.25" customHeight="1" spans="1:11">
      <c r="A29" s="21" t="s">
        <v>36</v>
      </c>
      <c r="B29" s="22" t="s">
        <v>37</v>
      </c>
      <c r="C29" s="8"/>
      <c r="D29" s="14"/>
      <c r="E29" s="9">
        <f>E27+E28</f>
        <v>11099776.6682229</v>
      </c>
      <c r="F29" s="10">
        <f t="shared" si="0"/>
        <v>21.81</v>
      </c>
      <c r="G29" s="6"/>
      <c r="H29" s="6"/>
      <c r="I29" s="9">
        <f>I27+I28</f>
        <v>15081266.5591145</v>
      </c>
      <c r="J29" s="32">
        <f t="shared" si="2"/>
        <v>29.64</v>
      </c>
      <c r="K29" s="10">
        <f t="shared" si="1"/>
        <v>7.83</v>
      </c>
    </row>
    <row r="30" ht="21" customHeight="1" spans="1:11">
      <c r="A30" s="21" t="s">
        <v>38</v>
      </c>
      <c r="B30" s="22" t="s">
        <v>39</v>
      </c>
      <c r="C30" s="8"/>
      <c r="D30" s="17">
        <v>0.1</v>
      </c>
      <c r="E30" s="9">
        <f>E29*D30</f>
        <v>1109977.66682229</v>
      </c>
      <c r="F30" s="10">
        <f t="shared" si="0"/>
        <v>2.18</v>
      </c>
      <c r="G30" s="17">
        <f>D30</f>
        <v>0.1</v>
      </c>
      <c r="H30" s="6"/>
      <c r="I30" s="9">
        <f>ROUND(I29*D30,2)</f>
        <v>1508126.66</v>
      </c>
      <c r="J30" s="32">
        <f t="shared" si="2"/>
        <v>2.96</v>
      </c>
      <c r="K30" s="10">
        <f t="shared" si="1"/>
        <v>0.78</v>
      </c>
    </row>
    <row r="31" ht="37.5" customHeight="1" spans="1:11">
      <c r="A31" s="21" t="s">
        <v>40</v>
      </c>
      <c r="B31" s="20" t="s">
        <v>41</v>
      </c>
      <c r="C31" s="24">
        <v>0.0012</v>
      </c>
      <c r="D31" s="24"/>
      <c r="E31" s="9">
        <v>14651.71</v>
      </c>
      <c r="F31" s="10">
        <f t="shared" si="0"/>
        <v>0.03</v>
      </c>
      <c r="G31" s="17">
        <v>0.002</v>
      </c>
      <c r="H31" s="17"/>
      <c r="I31" s="9">
        <f>ROUND((I29+I30)*G31,2)</f>
        <v>33178.79</v>
      </c>
      <c r="J31" s="32">
        <f t="shared" si="2"/>
        <v>0.07</v>
      </c>
      <c r="K31" s="10">
        <f t="shared" si="1"/>
        <v>0.04</v>
      </c>
    </row>
    <row r="32" ht="35.25" customHeight="1" spans="1:11">
      <c r="A32" s="21" t="s">
        <v>42</v>
      </c>
      <c r="B32" s="22" t="s">
        <v>43</v>
      </c>
      <c r="C32" s="8"/>
      <c r="D32" s="14"/>
      <c r="E32" s="9">
        <f>SUM(E29:E31)</f>
        <v>12224406.0450452</v>
      </c>
      <c r="F32" s="25"/>
      <c r="G32" s="6"/>
      <c r="H32" s="14"/>
      <c r="I32" s="9">
        <f>SUM(I29:I31)</f>
        <v>16622572.0091145</v>
      </c>
      <c r="J32" s="34"/>
      <c r="K32" s="34"/>
    </row>
    <row r="33" ht="27" customHeight="1" spans="1:11">
      <c r="A33" s="21" t="s">
        <v>44</v>
      </c>
      <c r="B33" s="22" t="s">
        <v>45</v>
      </c>
      <c r="C33" s="8"/>
      <c r="D33" s="6" t="s">
        <v>46</v>
      </c>
      <c r="E33" s="9">
        <v>508874.418</v>
      </c>
      <c r="F33" s="14"/>
      <c r="G33" s="6"/>
      <c r="H33" s="6"/>
      <c r="I33" s="29">
        <f>E33</f>
        <v>508874.418</v>
      </c>
      <c r="J33" s="35"/>
      <c r="K33" s="34"/>
    </row>
    <row r="34" ht="21" customHeight="1" spans="1:11">
      <c r="A34" s="21" t="s">
        <v>47</v>
      </c>
      <c r="B34" s="22" t="s">
        <v>48</v>
      </c>
      <c r="C34" s="8"/>
      <c r="D34" s="6"/>
      <c r="E34" s="26"/>
      <c r="F34" s="27">
        <f>ROUND(E32/E33,2)</f>
        <v>24.02</v>
      </c>
      <c r="G34" s="28"/>
      <c r="H34" s="6"/>
      <c r="I34" s="36"/>
      <c r="J34" s="29">
        <f>ROUND(I32/I33,2)</f>
        <v>32.67</v>
      </c>
      <c r="K34" s="15">
        <f>J34-F34</f>
        <v>8.65</v>
      </c>
    </row>
    <row r="35" ht="25.5" customHeight="1" spans="1:11">
      <c r="A35" s="21" t="s">
        <v>49</v>
      </c>
      <c r="B35" s="20" t="s">
        <v>50</v>
      </c>
      <c r="C35" s="8"/>
      <c r="D35" s="17">
        <v>0.19</v>
      </c>
      <c r="E35" s="26"/>
      <c r="F35" s="29">
        <f>F34*D35</f>
        <v>4.5638</v>
      </c>
      <c r="G35" s="17">
        <f>D35</f>
        <v>0.19</v>
      </c>
      <c r="H35" s="30"/>
      <c r="I35" s="36"/>
      <c r="J35" s="29">
        <f>J34*G35</f>
        <v>6.2073</v>
      </c>
      <c r="K35" s="9"/>
    </row>
    <row r="36" ht="22.5" customHeight="1" spans="1:11">
      <c r="A36" s="21" t="s">
        <v>51</v>
      </c>
      <c r="B36" s="20" t="s">
        <v>52</v>
      </c>
      <c r="C36" s="8"/>
      <c r="D36" s="6"/>
      <c r="E36" s="26"/>
      <c r="F36" s="29">
        <f>F34+F35</f>
        <v>28.5838</v>
      </c>
      <c r="G36" s="9"/>
      <c r="H36" s="6"/>
      <c r="I36" s="36"/>
      <c r="J36" s="29">
        <f>J34+J35</f>
        <v>38.8773</v>
      </c>
      <c r="K36" s="9"/>
    </row>
  </sheetData>
  <mergeCells count="1">
    <mergeCell ref="B2:K2"/>
  </mergeCells>
  <printOptions horizontalCentered="1"/>
  <pageMargins left="0.590551181102362" right="0.590551181102362" top="0.236220472440945" bottom="0.196850393700787" header="0.275590551181102" footer="0.236220472440945"/>
  <pageSetup paperSize="9" scale="6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2023-06-12T14:37:00Z</dcterms:created>
  <cp:lastPrinted>2023-06-12T14:42:00Z</cp:lastPrinted>
  <dcterms:modified xsi:type="dcterms:W3CDTF">2023-10-13T12:48:13Z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C848EEBD259C497FAF0D621CB78ED46E_13</vt:lpwstr>
  </property>
  <property fmtid="{D5CDD505-2E9C-101B-9397-08002B2CF9AE}" pid="3" name="KSOProductBuildVer">
    <vt:lpwstr>1033-12.2.0.13215</vt:lpwstr>
  </property>
</Properties>
</file>